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с расчетами\пункты к прилож. 2\"/>
    </mc:Choice>
  </mc:AlternateContent>
  <xr:revisionPtr revIDLastSave="0" documentId="13_ncr:1_{836379A7-0828-474B-8BBE-B6575F298E33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2" sheetId="1" r:id="rId1"/>
    <sheet name="3" sheetId="2" r:id="rId2"/>
  </sheets>
  <definedNames>
    <definedName name="_xlnm.Print_Area" localSheetId="0">'2'!$A$1:$L$24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2" l="1"/>
  <c r="F16" i="2"/>
  <c r="E16" i="2"/>
  <c r="D16" i="2"/>
  <c r="C16" i="2"/>
  <c r="I16" i="2" s="1"/>
  <c r="B16" i="2"/>
  <c r="H16" i="2" s="1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17" i="1"/>
  <c r="H17" i="1"/>
  <c r="G17" i="1"/>
  <c r="F17" i="1"/>
  <c r="E17" i="1"/>
  <c r="D17" i="1"/>
  <c r="C17" i="1"/>
  <c r="B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J17" i="1" l="1"/>
  <c r="K17" i="1"/>
</calcChain>
</file>

<file path=xl/sharedStrings.xml><?xml version="1.0" encoding="utf-8"?>
<sst xmlns="http://schemas.openxmlformats.org/spreadsheetml/2006/main" count="88" uniqueCount="58">
  <si>
    <r>
      <rPr>
        <b/>
        <sz val="12"/>
        <color rgb="FF000000"/>
        <rFont val="Times New Roman"/>
      </rPr>
      <t xml:space="preserve"> Отношение объема муниципального долга по бюджету поселения к общему годовому объему доходов бюджета поселения без учета объема безвозмездных поступлений налоговых доходов по дополнительным нормативам отчислений </t>
    </r>
  </si>
  <si>
    <r>
      <rPr>
        <b/>
        <sz val="12"/>
        <color rgb="FF000000"/>
        <rFont val="Times New Roman"/>
      </rPr>
      <t>за   2025 год</t>
    </r>
  </si>
  <si>
    <r>
      <rPr>
        <sz val="12"/>
        <color rgb="FF000000"/>
        <rFont val="Times New Roman"/>
      </rPr>
      <t>расчет к приложению № 2 (п. 2)</t>
    </r>
  </si>
  <si>
    <r>
      <rPr>
        <sz val="12"/>
        <color rgb="FF000000"/>
        <rFont val="Times New Roman"/>
      </rPr>
      <t>тыс.руб.</t>
    </r>
  </si>
  <si>
    <r>
      <rPr>
        <sz val="12"/>
        <color rgb="FF000000"/>
        <rFont val="Times New Roman"/>
      </rPr>
      <t>объем муниципального долга</t>
    </r>
  </si>
  <si>
    <r>
      <rPr>
        <sz val="12"/>
        <color rgb="FF000000"/>
        <rFont val="Times New Roman"/>
      </rPr>
      <t>общий годовой объем доходов</t>
    </r>
  </si>
  <si>
    <r>
      <rPr>
        <sz val="12"/>
        <color rgb="FF000000"/>
        <rFont val="Times New Roman"/>
      </rPr>
      <t>объем безвозмездных поступлений и (или) поступлений налоговых и неналоговых доходов по дополнительным нормативам отчислений</t>
    </r>
  </si>
  <si>
    <r>
      <rPr>
        <sz val="12"/>
        <color rgb="FF000000"/>
        <rFont val="Times New Roman"/>
      </rPr>
      <t xml:space="preserve"> Отношение объема муниципального долга по бюджету поселения к общему годовому объему доходов бюджета поселения без учета объема безвозмездных поступлений в отчетном периоде</t>
    </r>
  </si>
  <si>
    <r>
      <rPr>
        <sz val="12"/>
        <color rgb="FF000000"/>
        <rFont val="Times New Roman"/>
      </rPr>
      <t>СОБЛЮДЕН / НЕСОБЛЮДЕН</t>
    </r>
  </si>
  <si>
    <t>Di</t>
  </si>
  <si>
    <t>Вi</t>
  </si>
  <si>
    <t>Сi</t>
  </si>
  <si>
    <t>P=Di / (Вi - Сi)</t>
  </si>
  <si>
    <r>
      <rPr>
        <sz val="12"/>
        <color rgb="FF000000"/>
        <rFont val="Calibri"/>
      </rPr>
      <t>Р ≤</t>
    </r>
    <r>
      <rPr>
        <sz val="12"/>
        <color rgb="FF000000"/>
        <rFont val="Times New Roman"/>
      </rPr>
      <t xml:space="preserve"> 1 или Р ≤ 0.5</t>
    </r>
  </si>
  <si>
    <r>
      <rPr>
        <sz val="12"/>
        <color rgb="FF000000"/>
        <rFont val="Times New Roman"/>
      </rPr>
      <t>Di</t>
    </r>
  </si>
  <si>
    <r>
      <rPr>
        <sz val="12"/>
        <color rgb="FF000000"/>
        <rFont val="Times New Roman"/>
      </rPr>
      <t>Bi</t>
    </r>
  </si>
  <si>
    <r>
      <rPr>
        <sz val="12"/>
        <color rgb="FF000000"/>
        <rFont val="Times New Roman"/>
      </rPr>
      <t>Ci</t>
    </r>
  </si>
  <si>
    <r>
      <rPr>
        <sz val="12"/>
        <color rgb="FF000000"/>
        <rFont val="Times New Roman"/>
      </rPr>
      <t>P=Di / (Вi - Сi)</t>
    </r>
  </si>
  <si>
    <r>
      <rPr>
        <sz val="12"/>
        <color rgb="FF000000"/>
        <rFont val="Times New Roman"/>
      </rPr>
      <t>первоначальный план</t>
    </r>
  </si>
  <si>
    <r>
      <rPr>
        <sz val="12"/>
        <color rgb="FF000000"/>
        <rFont val="Times New Roman"/>
      </rPr>
      <t>уточненный план</t>
    </r>
  </si>
  <si>
    <t>утверждено на конец года</t>
  </si>
  <si>
    <t>предельный объем на конец года</t>
  </si>
  <si>
    <r>
      <rPr>
        <sz val="10"/>
        <color rgb="FF000000"/>
        <rFont val="Times New Roman"/>
      </rPr>
      <t>Р ≤ 1,00 Р ≤ 0.5-ст.136 БК пункты 2,3 и 4</t>
    </r>
  </si>
  <si>
    <r>
      <rPr>
        <sz val="12"/>
        <color rgb="FF000000"/>
        <rFont val="Times New Roman"/>
      </rPr>
      <t>10% 30% 70%</t>
    </r>
  </si>
  <si>
    <r>
      <rPr>
        <sz val="12"/>
        <color rgb="FF000000"/>
        <rFont val="Times New Roman"/>
      </rPr>
      <t>Добровольское</t>
    </r>
  </si>
  <si>
    <r>
      <rPr>
        <sz val="12"/>
        <color rgb="FF000000"/>
        <rFont val="Times New Roman"/>
      </rPr>
      <t>соблюден</t>
    </r>
  </si>
  <si>
    <r>
      <rPr>
        <sz val="12"/>
        <color rgb="FF000000"/>
        <rFont val="Times New Roman"/>
      </rPr>
      <t>Дубенцовское</t>
    </r>
  </si>
  <si>
    <r>
      <rPr>
        <sz val="12"/>
        <color rgb="FF000000"/>
        <rFont val="Times New Roman"/>
      </rPr>
      <t>Победенское</t>
    </r>
  </si>
  <si>
    <r>
      <rPr>
        <sz val="12"/>
        <color rgb="FF000000"/>
        <rFont val="Times New Roman"/>
      </rPr>
      <t>Потаповсоке</t>
    </r>
  </si>
  <si>
    <r>
      <rPr>
        <sz val="12"/>
        <color rgb="FF000000"/>
        <rFont val="Times New Roman"/>
      </rPr>
      <t>Прогрессовское</t>
    </r>
  </si>
  <si>
    <r>
      <rPr>
        <sz val="12"/>
        <color rgb="FF000000"/>
        <rFont val="Times New Roman"/>
      </rPr>
      <t>Романовское</t>
    </r>
  </si>
  <si>
    <r>
      <rPr>
        <sz val="12"/>
        <color rgb="FF000000"/>
        <rFont val="Times New Roman"/>
      </rPr>
      <t>Рябичевское</t>
    </r>
  </si>
  <si>
    <r>
      <rPr>
        <sz val="12"/>
        <color rgb="FF000000"/>
        <rFont val="Times New Roman"/>
      </rPr>
      <t>ИТОГО</t>
    </r>
  </si>
  <si>
    <r>
      <rPr>
        <sz val="12"/>
        <color rgb="FF000000"/>
        <rFont val="Times New Roman"/>
      </rPr>
      <t>исполнитель</t>
    </r>
  </si>
  <si>
    <r>
      <rPr>
        <sz val="12"/>
        <color rgb="FF000000"/>
        <rFont val="Times New Roman"/>
      </rPr>
      <t>Крахмальная Н.П.</t>
    </r>
  </si>
  <si>
    <t xml:space="preserve"> Отношение объема расходов на обслуживание муниципального долга бюджета поселения к объему расходов бюджета поселения, за исключением объема расходов, которые осуществляются за счет субвенций, предоставляемых из областного бюджета в отчетном финансовом году</t>
  </si>
  <si>
    <t>за 2025 год</t>
  </si>
  <si>
    <t>расчет к прил. № 2 (п. 3)</t>
  </si>
  <si>
    <t>тыс. руб.</t>
  </si>
  <si>
    <t>объем расходов на обслуживание муниципального долга</t>
  </si>
  <si>
    <t>общий годовой объем расходов</t>
  </si>
  <si>
    <t>объем расходов, которые осуществляются за счет субвенций, предоставляемых из областного бюджета</t>
  </si>
  <si>
    <t>Отношение объема расходов на обслуживание муниципального долга бюджета поселения к объему расходов бюджета поселения, за исключением объема расходов, которые осуществляются за счет субвенций, предоставляемых из областного бюджета в отчетном периоде</t>
  </si>
  <si>
    <t>СОБЛЮДЕН / НЕСОБЛЮДЕН</t>
  </si>
  <si>
    <r>
      <rPr>
        <sz val="12"/>
        <color rgb="FF000000"/>
        <rFont val="Calibri"/>
      </rPr>
      <t>Р ≤</t>
    </r>
    <r>
      <rPr>
        <sz val="12"/>
        <color rgb="FF000000"/>
        <rFont val="Times New Roman"/>
      </rPr>
      <t xml:space="preserve"> 0.15</t>
    </r>
  </si>
  <si>
    <t>первоначальный план</t>
  </si>
  <si>
    <t>уточненный план</t>
  </si>
  <si>
    <t>Добровольское</t>
  </si>
  <si>
    <t>соблюден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</si>
  <si>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</si>
  <si>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</si>
  <si>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</si>
  <si>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</si>
  <si>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</si>
  <si>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</si>
  <si>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</t>
  </si>
  <si>
    <t>исполнитель</t>
  </si>
  <si>
    <t>Крахмальная Н.П.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</si>
</sst>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6"/>
      <name val="Times New Roman"/>
    </font>
    <font>
      <sz val="16"/>
      <color rgb="FF000000"/>
      <name val="Times New Roman"/>
    </font>
    <font>
      <sz val="16"/>
      <color theme="1"/>
      <name val="Times New Roman"/>
    </font>
    <font>
      <sz val="12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Fill="0" applyBorder="0"/>
  </cellStyleXfs>
  <cellXfs count="77">
    <xf numFmtId="0" fontId="0" fillId="0" borderId="0" xfId="0" applyNumberFormat="1" applyFont="1"/>
    <xf numFmtId="0" fontId="1" fillId="2" borderId="0" xfId="0" applyNumberFormat="1" applyFont="1" applyFill="1"/>
    <xf numFmtId="0" fontId="1" fillId="3" borderId="0" xfId="0" applyNumberFormat="1" applyFont="1" applyFill="1"/>
    <xf numFmtId="0" fontId="1" fillId="3" borderId="0" xfId="0" applyNumberFormat="1" applyFont="1" applyFill="1" applyAlignment="1">
      <alignment horizontal="center" vertical="center" wrapText="1"/>
    </xf>
    <xf numFmtId="0" fontId="1" fillId="3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7" xfId="0" applyNumberFormat="1" applyFont="1" applyFill="1" applyBorder="1" applyAlignment="1">
      <alignment horizontal="center" wrapText="1"/>
    </xf>
    <xf numFmtId="0" fontId="1" fillId="3" borderId="0" xfId="0" applyNumberFormat="1" applyFont="1" applyFill="1" applyAlignment="1">
      <alignment horizontal="center" wrapText="1"/>
    </xf>
    <xf numFmtId="0" fontId="3" fillId="3" borderId="1" xfId="0" applyNumberFormat="1" applyFont="1" applyFill="1" applyBorder="1" applyAlignment="1">
      <alignment horizontal="center" wrapText="1"/>
    </xf>
    <xf numFmtId="0" fontId="1" fillId="3" borderId="1" xfId="0" applyNumberFormat="1" applyFont="1" applyFill="1" applyBorder="1"/>
    <xf numFmtId="164" fontId="4" fillId="3" borderId="1" xfId="0" applyNumberFormat="1" applyFont="1" applyFill="1" applyBorder="1"/>
    <xf numFmtId="164" fontId="4" fillId="2" borderId="1" xfId="0" applyNumberFormat="1" applyFont="1" applyFill="1" applyBorder="1"/>
    <xf numFmtId="164" fontId="5" fillId="2" borderId="1" xfId="0" applyNumberFormat="1" applyFont="1" applyFill="1" applyBorder="1"/>
    <xf numFmtId="164" fontId="5" fillId="3" borderId="1" xfId="0" applyNumberFormat="1" applyFont="1" applyFill="1" applyBorder="1"/>
    <xf numFmtId="164" fontId="5" fillId="3" borderId="1" xfId="0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center"/>
    </xf>
    <xf numFmtId="164" fontId="1" fillId="3" borderId="0" xfId="0" applyNumberFormat="1" applyFont="1" applyFill="1"/>
    <xf numFmtId="164" fontId="6" fillId="3" borderId="1" xfId="0" applyNumberFormat="1" applyFont="1" applyFill="1" applyBorder="1"/>
    <xf numFmtId="164" fontId="6" fillId="3" borderId="1" xfId="0" applyNumberFormat="1" applyFont="1" applyFill="1" applyBorder="1" applyAlignment="1">
      <alignment horizontal="right"/>
    </xf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/>
    <xf numFmtId="164" fontId="5" fillId="0" borderId="1" xfId="0" applyNumberFormat="1" applyFont="1" applyBorder="1"/>
    <xf numFmtId="164" fontId="5" fillId="4" borderId="1" xfId="0" applyNumberFormat="1" applyFont="1" applyFill="1" applyBorder="1"/>
    <xf numFmtId="164" fontId="1" fillId="0" borderId="1" xfId="0" applyNumberFormat="1" applyFont="1" applyBorder="1" applyAlignment="1">
      <alignment horizontal="center"/>
    </xf>
    <xf numFmtId="164" fontId="6" fillId="4" borderId="1" xfId="0" applyNumberFormat="1" applyFont="1" applyFill="1" applyBorder="1"/>
    <xf numFmtId="0" fontId="1" fillId="3" borderId="0" xfId="0" applyNumberFormat="1" applyFont="1" applyFill="1" applyAlignment="1">
      <alignment horizontal="center" vertical="center" wrapText="1"/>
    </xf>
    <xf numFmtId="0" fontId="2" fillId="3" borderId="0" xfId="0" applyNumberFormat="1" applyFont="1" applyFill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4" xfId="0" applyNumberFormat="1" applyFont="1" applyFill="1" applyBorder="1" applyAlignment="1">
      <alignment horizontal="center" wrapText="1"/>
    </xf>
    <xf numFmtId="0" fontId="1" fillId="3" borderId="1" xfId="0" applyNumberFormat="1" applyFont="1" applyFill="1" applyBorder="1" applyAlignment="1">
      <alignment horizontal="center" wrapText="1"/>
    </xf>
    <xf numFmtId="0" fontId="1" fillId="3" borderId="9" xfId="0" applyNumberFormat="1" applyFont="1" applyFill="1" applyBorder="1" applyAlignment="1">
      <alignment horizontal="center" wrapText="1"/>
    </xf>
    <xf numFmtId="0" fontId="1" fillId="3" borderId="15" xfId="0" applyNumberFormat="1" applyFont="1" applyFill="1" applyBorder="1" applyAlignment="1">
      <alignment horizontal="center" wrapText="1"/>
    </xf>
    <xf numFmtId="0" fontId="1" fillId="3" borderId="21" xfId="0" applyNumberFormat="1" applyFont="1" applyFill="1" applyBorder="1" applyAlignment="1">
      <alignment horizont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7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wrapText="1"/>
    </xf>
    <xf numFmtId="0" fontId="1" fillId="2" borderId="0" xfId="0" applyNumberFormat="1" applyFont="1" applyFill="1" applyAlignment="1">
      <alignment horizontal="center" wrapText="1"/>
    </xf>
    <xf numFmtId="0" fontId="1" fillId="2" borderId="11" xfId="0" applyNumberFormat="1" applyFont="1" applyFill="1" applyBorder="1" applyAlignment="1">
      <alignment horizontal="center" wrapText="1"/>
    </xf>
    <xf numFmtId="0" fontId="1" fillId="3" borderId="20" xfId="0" applyNumberFormat="1" applyFont="1" applyFill="1" applyBorder="1" applyAlignment="1">
      <alignment horizontal="center" wrapText="1"/>
    </xf>
    <xf numFmtId="0" fontId="1" fillId="2" borderId="12" xfId="0" applyNumberFormat="1" applyFont="1" applyFill="1" applyBorder="1" applyAlignment="1">
      <alignment horizontal="center" wrapText="1"/>
    </xf>
    <xf numFmtId="0" fontId="1" fillId="2" borderId="13" xfId="0" applyNumberFormat="1" applyFont="1" applyFill="1" applyBorder="1" applyAlignment="1">
      <alignment horizontal="center" wrapText="1"/>
    </xf>
    <xf numFmtId="0" fontId="1" fillId="3" borderId="16" xfId="0" applyNumberFormat="1" applyFont="1" applyFill="1" applyBorder="1" applyAlignment="1">
      <alignment horizontal="center" wrapText="1"/>
    </xf>
    <xf numFmtId="0" fontId="1" fillId="3" borderId="18" xfId="0" applyNumberFormat="1" applyFont="1" applyFill="1" applyBorder="1" applyAlignment="1">
      <alignment horizontal="center" wrapText="1"/>
    </xf>
    <xf numFmtId="0" fontId="1" fillId="3" borderId="19" xfId="0" applyNumberFormat="1" applyFont="1" applyFill="1" applyBorder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3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center" wrapText="1"/>
    </xf>
    <xf numFmtId="0" fontId="1" fillId="5" borderId="0" xfId="0" applyNumberFormat="1" applyFont="1" applyFill="1"/>
    <xf numFmtId="0" fontId="1" fillId="5" borderId="0" xfId="0" applyNumberFormat="1" applyFont="1" applyFill="1" applyAlignment="1">
      <alignment horizontal="center" vertical="center" wrapText="1"/>
    </xf>
    <xf numFmtId="0" fontId="1" fillId="5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"/>
  <sheetViews>
    <sheetView tabSelected="1" workbookViewId="0">
      <selection activeCell="O6" sqref="O6"/>
    </sheetView>
  </sheetViews>
  <sheetFormatPr defaultColWidth="9.140625" defaultRowHeight="15.75" x14ac:dyDescent="0.25"/>
  <cols>
    <col min="1" max="1" width="16.42578125" style="1" customWidth="1"/>
    <col min="2" max="2" width="17.28515625" style="1" customWidth="1"/>
    <col min="3" max="3" width="15.5703125" style="1" customWidth="1"/>
    <col min="4" max="4" width="12.42578125" style="1" hidden="1" customWidth="1"/>
    <col min="5" max="5" width="13.140625" style="1" hidden="1" customWidth="1"/>
    <col min="6" max="6" width="17.85546875" style="1" customWidth="1"/>
    <col min="7" max="7" width="19.85546875" style="1" customWidth="1"/>
    <col min="8" max="8" width="17.140625" style="1" customWidth="1"/>
    <col min="9" max="9" width="20.28515625" style="1" customWidth="1"/>
    <col min="10" max="10" width="17.140625" style="1" customWidth="1"/>
    <col min="11" max="11" width="13" style="1" customWidth="1"/>
    <col min="12" max="12" width="17.7109375" style="1" customWidth="1"/>
    <col min="13" max="13" width="16" style="1" customWidth="1"/>
    <col min="14" max="14" width="9.140625" style="1" bestFit="1" customWidth="1"/>
    <col min="15" max="20" width="9.140625" style="1" customWidth="1"/>
    <col min="21" max="21" width="11.7109375" style="1" customWidth="1"/>
    <col min="22" max="22" width="9.140625" style="74" bestFit="1" customWidth="1"/>
    <col min="23" max="23" width="9.140625" style="74"/>
    <col min="24" max="16384" width="9.140625" style="1"/>
  </cols>
  <sheetData>
    <row r="1" spans="1:23" x14ac:dyDescent="0.25">
      <c r="A1" s="2"/>
      <c r="B1" s="2"/>
      <c r="C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34.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2"/>
      <c r="N2" s="2"/>
      <c r="O2" s="2"/>
      <c r="P2" s="2"/>
      <c r="Q2" s="2"/>
      <c r="R2" s="2"/>
      <c r="S2" s="2"/>
      <c r="T2" s="2"/>
      <c r="U2" s="2"/>
    </row>
    <row r="3" spans="1:23" ht="19.5" customHeight="1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2"/>
      <c r="N3" s="2"/>
      <c r="O3" s="2"/>
      <c r="P3" s="2"/>
      <c r="Q3" s="2"/>
      <c r="R3" s="2"/>
      <c r="S3" s="2"/>
      <c r="T3" s="2"/>
      <c r="U3" s="2"/>
    </row>
    <row r="4" spans="1:23" ht="19.5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2"/>
      <c r="N4" s="2"/>
      <c r="O4" s="2"/>
      <c r="P4" s="2"/>
      <c r="Q4" s="2"/>
      <c r="R4" s="2"/>
      <c r="S4" s="2"/>
      <c r="T4" s="2"/>
      <c r="U4" s="2"/>
    </row>
    <row r="5" spans="1:23" x14ac:dyDescent="0.25">
      <c r="A5" s="2"/>
      <c r="B5" s="2"/>
      <c r="C5" s="2"/>
      <c r="F5" s="2"/>
      <c r="G5" s="2"/>
      <c r="H5" s="2"/>
      <c r="I5" s="2"/>
      <c r="J5" s="2"/>
      <c r="K5" s="2"/>
      <c r="L5" s="4" t="s">
        <v>3</v>
      </c>
      <c r="M5" s="2"/>
      <c r="N5" s="2"/>
      <c r="O5" s="2"/>
      <c r="P5" s="2"/>
      <c r="Q5" s="2"/>
      <c r="R5" s="2"/>
      <c r="S5" s="2"/>
      <c r="T5" s="2"/>
      <c r="U5" s="2"/>
    </row>
    <row r="6" spans="1:23" s="5" customFormat="1" ht="119.25" customHeight="1" x14ac:dyDescent="0.25">
      <c r="A6" s="39"/>
      <c r="B6" s="47" t="s">
        <v>4</v>
      </c>
      <c r="C6" s="48"/>
      <c r="D6" s="49"/>
      <c r="E6" s="50"/>
      <c r="F6" s="43" t="s">
        <v>5</v>
      </c>
      <c r="G6" s="44"/>
      <c r="H6" s="43" t="s">
        <v>6</v>
      </c>
      <c r="I6" s="45"/>
      <c r="J6" s="43" t="s">
        <v>7</v>
      </c>
      <c r="K6" s="46"/>
      <c r="L6" s="7" t="s">
        <v>8</v>
      </c>
      <c r="M6" s="3"/>
      <c r="N6" s="3"/>
      <c r="O6" s="3"/>
      <c r="P6" s="3"/>
      <c r="Q6" s="3"/>
      <c r="R6" s="3"/>
      <c r="S6" s="3"/>
      <c r="T6" s="3"/>
      <c r="U6" s="3"/>
      <c r="V6" s="75"/>
      <c r="W6" s="75"/>
    </row>
    <row r="7" spans="1:23" s="8" customFormat="1" ht="2.25" hidden="1" customHeight="1" x14ac:dyDescent="0.25">
      <c r="A7" s="40"/>
      <c r="B7" s="51" t="s">
        <v>9</v>
      </c>
      <c r="C7" s="52"/>
      <c r="D7" s="52"/>
      <c r="E7" s="53"/>
      <c r="F7" s="37" t="s">
        <v>10</v>
      </c>
      <c r="G7" s="55"/>
      <c r="H7" s="37" t="s">
        <v>11</v>
      </c>
      <c r="I7" s="56"/>
      <c r="J7" s="37" t="s">
        <v>12</v>
      </c>
      <c r="K7" s="38"/>
      <c r="L7" s="9" t="s">
        <v>13</v>
      </c>
      <c r="V7" s="76"/>
      <c r="W7" s="76"/>
    </row>
    <row r="8" spans="1:23" s="8" customFormat="1" ht="33" customHeight="1" x14ac:dyDescent="0.25">
      <c r="A8" s="41"/>
      <c r="B8" s="39" t="s">
        <v>14</v>
      </c>
      <c r="C8" s="57"/>
      <c r="E8" s="10"/>
      <c r="F8" s="39" t="s">
        <v>15</v>
      </c>
      <c r="G8" s="58"/>
      <c r="H8" s="39" t="s">
        <v>16</v>
      </c>
      <c r="I8" s="59"/>
      <c r="J8" s="39" t="s">
        <v>17</v>
      </c>
      <c r="K8" s="54"/>
      <c r="L8" s="6"/>
      <c r="M8" s="11"/>
      <c r="N8" s="11"/>
      <c r="O8" s="11"/>
      <c r="P8" s="11"/>
      <c r="Q8" s="11"/>
      <c r="R8" s="11"/>
      <c r="S8" s="11"/>
      <c r="T8" s="11"/>
      <c r="U8" s="11"/>
      <c r="V8" s="76"/>
      <c r="W8" s="76"/>
    </row>
    <row r="9" spans="1:23" s="8" customFormat="1" ht="101.25" customHeight="1" x14ac:dyDescent="0.25">
      <c r="A9" s="42"/>
      <c r="B9" s="6" t="s">
        <v>18</v>
      </c>
      <c r="C9" s="6" t="s">
        <v>19</v>
      </c>
      <c r="D9" s="9" t="s">
        <v>20</v>
      </c>
      <c r="E9" s="9" t="s">
        <v>21</v>
      </c>
      <c r="F9" s="6" t="s">
        <v>18</v>
      </c>
      <c r="G9" s="6" t="s">
        <v>19</v>
      </c>
      <c r="H9" s="6" t="s">
        <v>18</v>
      </c>
      <c r="I9" s="6" t="s">
        <v>19</v>
      </c>
      <c r="J9" s="6" t="s">
        <v>18</v>
      </c>
      <c r="K9" s="6" t="s">
        <v>19</v>
      </c>
      <c r="L9" s="12" t="s">
        <v>22</v>
      </c>
      <c r="M9" s="11" t="s">
        <v>23</v>
      </c>
      <c r="N9" s="11"/>
      <c r="O9" s="11"/>
      <c r="P9" s="11"/>
      <c r="Q9" s="11"/>
      <c r="R9" s="11"/>
      <c r="S9" s="11"/>
      <c r="T9" s="11"/>
      <c r="U9" s="11"/>
      <c r="V9" s="76"/>
      <c r="W9" s="76"/>
    </row>
    <row r="10" spans="1:23" ht="20.25" x14ac:dyDescent="0.3">
      <c r="A10" s="13" t="s">
        <v>24</v>
      </c>
      <c r="B10" s="14">
        <v>0</v>
      </c>
      <c r="C10" s="14">
        <v>0</v>
      </c>
      <c r="D10" s="15"/>
      <c r="E10" s="16"/>
      <c r="F10" s="17">
        <v>13169.2</v>
      </c>
      <c r="G10" s="18">
        <v>13422.7</v>
      </c>
      <c r="H10" s="19">
        <v>8901.9</v>
      </c>
      <c r="I10" s="19">
        <v>9155.5</v>
      </c>
      <c r="J10" s="17">
        <f t="shared" ref="J10:K17" si="0">B10/(F10-H10)</f>
        <v>0</v>
      </c>
      <c r="K10" s="17">
        <f t="shared" si="0"/>
        <v>0</v>
      </c>
      <c r="L10" s="20" t="s">
        <v>25</v>
      </c>
      <c r="M10" s="2"/>
      <c r="N10" s="2"/>
      <c r="O10" s="2"/>
      <c r="P10" s="2"/>
      <c r="Q10" s="2"/>
      <c r="R10" s="2"/>
      <c r="S10" s="2"/>
      <c r="T10" s="2"/>
      <c r="U10" s="21"/>
    </row>
    <row r="11" spans="1:23" ht="20.25" x14ac:dyDescent="0.3">
      <c r="A11" s="13" t="s">
        <v>26</v>
      </c>
      <c r="B11" s="14">
        <v>0</v>
      </c>
      <c r="C11" s="14">
        <v>0</v>
      </c>
      <c r="D11" s="15"/>
      <c r="E11" s="16"/>
      <c r="F11" s="22">
        <v>27644.3</v>
      </c>
      <c r="G11" s="23">
        <v>27731.8</v>
      </c>
      <c r="H11" s="23">
        <v>21423.200000000001</v>
      </c>
      <c r="I11" s="23">
        <v>21510.7</v>
      </c>
      <c r="J11" s="17">
        <f t="shared" si="0"/>
        <v>0</v>
      </c>
      <c r="K11" s="17">
        <f t="shared" si="0"/>
        <v>0</v>
      </c>
      <c r="L11" s="20" t="s">
        <v>25</v>
      </c>
      <c r="M11" s="2"/>
      <c r="N11" s="2"/>
      <c r="O11" s="2"/>
      <c r="P11" s="2"/>
      <c r="Q11" s="2"/>
      <c r="R11" s="2"/>
      <c r="S11" s="2"/>
      <c r="T11" s="2"/>
      <c r="U11" s="21"/>
    </row>
    <row r="12" spans="1:23" ht="20.25" x14ac:dyDescent="0.3">
      <c r="A12" s="13" t="s">
        <v>27</v>
      </c>
      <c r="B12" s="14">
        <v>0</v>
      </c>
      <c r="C12" s="14">
        <v>0</v>
      </c>
      <c r="D12" s="15"/>
      <c r="E12" s="16"/>
      <c r="F12" s="17">
        <v>26774.5</v>
      </c>
      <c r="G12" s="18">
        <v>27215.599999999999</v>
      </c>
      <c r="H12" s="18">
        <v>23366</v>
      </c>
      <c r="I12" s="18">
        <v>23807.1</v>
      </c>
      <c r="J12" s="17">
        <f t="shared" si="0"/>
        <v>0</v>
      </c>
      <c r="K12" s="17">
        <f t="shared" si="0"/>
        <v>0</v>
      </c>
      <c r="L12" s="20" t="s">
        <v>25</v>
      </c>
      <c r="M12" s="2"/>
      <c r="N12" s="2"/>
      <c r="O12" s="2"/>
      <c r="P12" s="2"/>
      <c r="Q12" s="2"/>
      <c r="R12" s="2"/>
      <c r="S12" s="2"/>
      <c r="T12" s="2"/>
      <c r="U12" s="21"/>
    </row>
    <row r="13" spans="1:23" ht="20.25" x14ac:dyDescent="0.3">
      <c r="A13" s="13" t="s">
        <v>28</v>
      </c>
      <c r="B13" s="14">
        <v>0</v>
      </c>
      <c r="C13" s="14">
        <v>0</v>
      </c>
      <c r="D13" s="15"/>
      <c r="E13" s="16"/>
      <c r="F13" s="22">
        <v>36117.9</v>
      </c>
      <c r="G13" s="23">
        <v>46920.4</v>
      </c>
      <c r="H13" s="23">
        <v>30703.3</v>
      </c>
      <c r="I13" s="23">
        <v>41206.9</v>
      </c>
      <c r="J13" s="17">
        <f t="shared" si="0"/>
        <v>0</v>
      </c>
      <c r="K13" s="17">
        <f t="shared" si="0"/>
        <v>0</v>
      </c>
      <c r="L13" s="20" t="s">
        <v>25</v>
      </c>
      <c r="M13" s="2"/>
      <c r="N13" s="2"/>
      <c r="O13" s="2"/>
      <c r="P13" s="2"/>
      <c r="Q13" s="2"/>
      <c r="R13" s="2"/>
      <c r="S13" s="2"/>
      <c r="T13" s="2"/>
      <c r="U13" s="21"/>
    </row>
    <row r="14" spans="1:23" ht="20.25" x14ac:dyDescent="0.3">
      <c r="A14" s="13" t="s">
        <v>29</v>
      </c>
      <c r="B14" s="14">
        <v>0</v>
      </c>
      <c r="C14" s="14">
        <v>0</v>
      </c>
      <c r="D14" s="15"/>
      <c r="E14" s="16"/>
      <c r="F14" s="17">
        <v>17341</v>
      </c>
      <c r="G14" s="18">
        <v>19106.900000000001</v>
      </c>
      <c r="H14" s="18">
        <v>15953.2</v>
      </c>
      <c r="I14" s="19">
        <v>17258.2</v>
      </c>
      <c r="J14" s="17">
        <f t="shared" si="0"/>
        <v>0</v>
      </c>
      <c r="K14" s="17">
        <f t="shared" si="0"/>
        <v>0</v>
      </c>
      <c r="L14" s="20" t="s">
        <v>25</v>
      </c>
      <c r="M14" s="2"/>
      <c r="N14" s="2"/>
      <c r="O14" s="2"/>
      <c r="P14" s="2"/>
      <c r="Q14" s="2"/>
      <c r="R14" s="2"/>
      <c r="S14" s="2"/>
      <c r="T14" s="2"/>
      <c r="U14" s="21"/>
    </row>
    <row r="15" spans="1:23" ht="20.25" x14ac:dyDescent="0.3">
      <c r="A15" s="13" t="s">
        <v>30</v>
      </c>
      <c r="B15" s="14">
        <v>0</v>
      </c>
      <c r="C15" s="14">
        <v>0</v>
      </c>
      <c r="D15" s="15"/>
      <c r="E15" s="16"/>
      <c r="F15" s="17">
        <v>45357.3</v>
      </c>
      <c r="G15" s="23">
        <v>51037.599999999999</v>
      </c>
      <c r="H15" s="18">
        <v>30434.9</v>
      </c>
      <c r="I15" s="23">
        <v>34212.6</v>
      </c>
      <c r="J15" s="17">
        <f t="shared" si="0"/>
        <v>0</v>
      </c>
      <c r="K15" s="17">
        <f t="shared" si="0"/>
        <v>0</v>
      </c>
      <c r="L15" s="20" t="s">
        <v>25</v>
      </c>
      <c r="M15" s="2"/>
      <c r="N15" s="2"/>
      <c r="O15" s="2"/>
      <c r="P15" s="2"/>
      <c r="Q15" s="2"/>
      <c r="R15" s="2"/>
      <c r="S15" s="2"/>
      <c r="T15" s="2"/>
      <c r="U15" s="21"/>
    </row>
    <row r="16" spans="1:23" ht="20.25" x14ac:dyDescent="0.3">
      <c r="A16" s="13" t="s">
        <v>31</v>
      </c>
      <c r="B16" s="14">
        <v>0</v>
      </c>
      <c r="C16" s="14">
        <v>0</v>
      </c>
      <c r="D16" s="15"/>
      <c r="E16" s="16"/>
      <c r="F16" s="17">
        <v>32081.8</v>
      </c>
      <c r="G16" s="18">
        <v>32313.599999999999</v>
      </c>
      <c r="H16" s="18">
        <v>17204</v>
      </c>
      <c r="I16" s="18">
        <v>17435.8</v>
      </c>
      <c r="J16" s="17">
        <f t="shared" si="0"/>
        <v>0</v>
      </c>
      <c r="K16" s="17">
        <f t="shared" si="0"/>
        <v>0</v>
      </c>
      <c r="L16" s="20" t="s">
        <v>25</v>
      </c>
      <c r="M16" s="2"/>
      <c r="N16" s="2"/>
      <c r="O16" s="2"/>
      <c r="P16" s="2"/>
      <c r="Q16" s="2"/>
      <c r="R16" s="2"/>
      <c r="S16" s="2"/>
      <c r="T16" s="2"/>
      <c r="U16" s="21"/>
    </row>
    <row r="17" spans="1:21" ht="20.25" x14ac:dyDescent="0.3">
      <c r="A17" s="13" t="s">
        <v>32</v>
      </c>
      <c r="B17" s="17">
        <f t="shared" ref="B17:I17" si="1">SUM(B10:B16)</f>
        <v>0</v>
      </c>
      <c r="C17" s="17">
        <f t="shared" si="1"/>
        <v>0</v>
      </c>
      <c r="D17" s="16">
        <f t="shared" si="1"/>
        <v>0</v>
      </c>
      <c r="E17" s="16">
        <f t="shared" si="1"/>
        <v>0</v>
      </c>
      <c r="F17" s="17">
        <f t="shared" si="1"/>
        <v>198486</v>
      </c>
      <c r="G17" s="18">
        <f t="shared" si="1"/>
        <v>217748.6</v>
      </c>
      <c r="H17" s="18">
        <f t="shared" si="1"/>
        <v>147986.5</v>
      </c>
      <c r="I17" s="18">
        <f t="shared" si="1"/>
        <v>164586.79999999999</v>
      </c>
      <c r="J17" s="17">
        <f t="shared" si="0"/>
        <v>0</v>
      </c>
      <c r="K17" s="17">
        <f t="shared" si="0"/>
        <v>0</v>
      </c>
      <c r="L17" s="20" t="s">
        <v>25</v>
      </c>
      <c r="M17" s="2"/>
      <c r="N17" s="2"/>
      <c r="O17" s="2"/>
      <c r="P17" s="2"/>
      <c r="Q17" s="2"/>
      <c r="R17" s="2"/>
      <c r="S17" s="2"/>
      <c r="T17" s="2"/>
      <c r="U17" s="21"/>
    </row>
    <row r="18" spans="1:21" x14ac:dyDescent="0.25">
      <c r="A18" s="2"/>
      <c r="B18" s="2"/>
      <c r="C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25">
      <c r="A19" s="2"/>
      <c r="B19" s="2"/>
      <c r="C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x14ac:dyDescent="0.25">
      <c r="A20" s="2"/>
      <c r="B20" s="2"/>
      <c r="C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x14ac:dyDescent="0.25">
      <c r="A22" s="2" t="s">
        <v>33</v>
      </c>
      <c r="B22" s="2"/>
      <c r="C22" s="2" t="s">
        <v>34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/>
      <c r="B24" s="2"/>
      <c r="C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</sheetData>
  <mergeCells count="16">
    <mergeCell ref="A4:L4"/>
    <mergeCell ref="A2:L2"/>
    <mergeCell ref="A3:L3"/>
    <mergeCell ref="J7:K7"/>
    <mergeCell ref="A6:A9"/>
    <mergeCell ref="F6:G6"/>
    <mergeCell ref="H6:I6"/>
    <mergeCell ref="J6:K6"/>
    <mergeCell ref="B6:E6"/>
    <mergeCell ref="B7:E7"/>
    <mergeCell ref="J8:K8"/>
    <mergeCell ref="F7:G7"/>
    <mergeCell ref="H7:I7"/>
    <mergeCell ref="B8:C8"/>
    <mergeCell ref="F8:G8"/>
    <mergeCell ref="H8:I8"/>
  </mergeCells>
  <pageMargins left="0.51181101799011197" right="0.51181101799011197" top="0.94488185644149802" bottom="0.74803149700164795" header="0.31496062874794001" footer="0.31496062874794001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24"/>
  <sheetViews>
    <sheetView workbookViewId="0"/>
  </sheetViews>
  <sheetFormatPr defaultColWidth="9.140625" defaultRowHeight="15.75" x14ac:dyDescent="0.25"/>
  <cols>
    <col min="1" max="1" width="21" style="24" customWidth="1"/>
    <col min="2" max="2" width="17.5703125" style="24" customWidth="1"/>
    <col min="3" max="3" width="13.5703125" style="24" customWidth="1"/>
    <col min="4" max="4" width="17.42578125" style="24" customWidth="1"/>
    <col min="5" max="5" width="16.140625" style="24" customWidth="1"/>
    <col min="6" max="6" width="18.7109375" style="24" customWidth="1"/>
    <col min="7" max="7" width="17.42578125" style="24" customWidth="1"/>
    <col min="8" max="8" width="17.7109375" style="24" customWidth="1"/>
    <col min="9" max="9" width="14.85546875" style="24" customWidth="1"/>
    <col min="10" max="10" width="17.42578125" style="24" customWidth="1"/>
    <col min="11" max="11" width="9.140625" style="24" bestFit="1" customWidth="1"/>
    <col min="12" max="16384" width="9.140625" style="24"/>
  </cols>
  <sheetData>
    <row r="2" spans="1:10" ht="39.75" customHeight="1" x14ac:dyDescent="0.25">
      <c r="A2" s="61" t="s">
        <v>35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19.5" customHeight="1" x14ac:dyDescent="0.25">
      <c r="A3" s="61" t="s">
        <v>36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27" customHeight="1" x14ac:dyDescent="0.25">
      <c r="A4" s="60" t="s">
        <v>37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x14ac:dyDescent="0.25">
      <c r="J5" s="26" t="s">
        <v>38</v>
      </c>
    </row>
    <row r="6" spans="1:10" s="25" customFormat="1" ht="156" customHeight="1" x14ac:dyDescent="0.25">
      <c r="A6" s="62"/>
      <c r="B6" s="65" t="s">
        <v>39</v>
      </c>
      <c r="C6" s="66"/>
      <c r="D6" s="65" t="s">
        <v>40</v>
      </c>
      <c r="E6" s="67"/>
      <c r="F6" s="65" t="s">
        <v>41</v>
      </c>
      <c r="G6" s="68"/>
      <c r="H6" s="65" t="s">
        <v>42</v>
      </c>
      <c r="I6" s="69"/>
      <c r="J6" s="28" t="s">
        <v>43</v>
      </c>
    </row>
    <row r="7" spans="1:10" s="29" customFormat="1" x14ac:dyDescent="0.25">
      <c r="A7" s="63"/>
      <c r="B7" s="62" t="s">
        <v>9</v>
      </c>
      <c r="C7" s="70"/>
      <c r="D7" s="62" t="s">
        <v>10</v>
      </c>
      <c r="E7" s="71"/>
      <c r="F7" s="62" t="s">
        <v>11</v>
      </c>
      <c r="G7" s="72"/>
      <c r="H7" s="62" t="s">
        <v>12</v>
      </c>
      <c r="I7" s="73"/>
      <c r="J7" s="27" t="s">
        <v>44</v>
      </c>
    </row>
    <row r="8" spans="1:10" s="29" customFormat="1" ht="31.5" x14ac:dyDescent="0.25">
      <c r="A8" s="64"/>
      <c r="B8" s="27" t="s">
        <v>45</v>
      </c>
      <c r="C8" s="27" t="s">
        <v>46</v>
      </c>
      <c r="D8" s="27" t="s">
        <v>45</v>
      </c>
      <c r="E8" s="27" t="s">
        <v>46</v>
      </c>
      <c r="F8" s="27" t="s">
        <v>45</v>
      </c>
      <c r="G8" s="27" t="s">
        <v>46</v>
      </c>
      <c r="H8" s="27" t="s">
        <v>45</v>
      </c>
      <c r="I8" s="27" t="s">
        <v>46</v>
      </c>
      <c r="J8" s="27"/>
    </row>
    <row r="9" spans="1:10" ht="20.25" x14ac:dyDescent="0.3">
      <c r="A9" s="30" t="s">
        <v>47</v>
      </c>
      <c r="B9" s="31">
        <v>0</v>
      </c>
      <c r="C9" s="31">
        <v>0</v>
      </c>
      <c r="D9" s="32">
        <v>13160.4</v>
      </c>
      <c r="E9" s="17">
        <v>14440.6</v>
      </c>
      <c r="F9" s="32">
        <v>411</v>
      </c>
      <c r="G9" s="32">
        <v>413.8</v>
      </c>
      <c r="H9" s="31">
        <f t="shared" ref="H9:I16" si="0">B9/(D9-F9)</f>
        <v>0</v>
      </c>
      <c r="I9" s="31">
        <f t="shared" si="0"/>
        <v>0</v>
      </c>
      <c r="J9" s="33" t="s">
        <v>48</v>
      </c>
    </row>
    <row r="10" spans="1:10" ht="20.25" x14ac:dyDescent="0.3">
      <c r="A10" s="30" t="s">
        <v>49</v>
      </c>
      <c r="B10" s="31">
        <v>0</v>
      </c>
      <c r="C10" s="31">
        <v>0</v>
      </c>
      <c r="D10" s="34">
        <v>27628.3</v>
      </c>
      <c r="E10" s="17">
        <v>30559.7</v>
      </c>
      <c r="F10" s="32">
        <v>411</v>
      </c>
      <c r="G10" s="32">
        <v>413.8</v>
      </c>
      <c r="H10" s="31">
        <f t="shared" si="0"/>
        <v>0</v>
      </c>
      <c r="I10" s="31">
        <f t="shared" si="0"/>
        <v>0</v>
      </c>
      <c r="J10" s="33" t="s">
        <v>48</v>
      </c>
    </row>
    <row r="11" spans="1:10" ht="20.25" x14ac:dyDescent="0.3">
      <c r="A11" s="30" t="s">
        <v>50</v>
      </c>
      <c r="B11" s="31">
        <v>0</v>
      </c>
      <c r="C11" s="31">
        <v>0</v>
      </c>
      <c r="D11" s="32">
        <v>26759.8</v>
      </c>
      <c r="E11" s="17">
        <v>28188.7</v>
      </c>
      <c r="F11" s="32">
        <v>411</v>
      </c>
      <c r="G11" s="32">
        <v>413.8</v>
      </c>
      <c r="H11" s="31">
        <f t="shared" si="0"/>
        <v>0</v>
      </c>
      <c r="I11" s="31">
        <f t="shared" si="0"/>
        <v>0</v>
      </c>
      <c r="J11" s="33" t="s">
        <v>48</v>
      </c>
    </row>
    <row r="12" spans="1:10" ht="20.25" x14ac:dyDescent="0.3">
      <c r="A12" s="30" t="s">
        <v>51</v>
      </c>
      <c r="B12" s="31">
        <v>0</v>
      </c>
      <c r="C12" s="31">
        <v>0</v>
      </c>
      <c r="D12" s="34">
        <v>36103.4</v>
      </c>
      <c r="E12" s="17">
        <v>47758.5</v>
      </c>
      <c r="F12" s="32">
        <v>411</v>
      </c>
      <c r="G12" s="32">
        <v>413.8</v>
      </c>
      <c r="H12" s="31">
        <f t="shared" si="0"/>
        <v>0</v>
      </c>
      <c r="I12" s="31">
        <f t="shared" si="0"/>
        <v>0</v>
      </c>
      <c r="J12" s="33" t="s">
        <v>48</v>
      </c>
    </row>
    <row r="13" spans="1:10" ht="20.25" x14ac:dyDescent="0.3">
      <c r="A13" s="30" t="s">
        <v>52</v>
      </c>
      <c r="B13" s="31">
        <v>0</v>
      </c>
      <c r="C13" s="31">
        <v>0</v>
      </c>
      <c r="D13" s="32">
        <v>17331.099999999999</v>
      </c>
      <c r="E13" s="17">
        <v>19549.099999999999</v>
      </c>
      <c r="F13" s="32">
        <v>164.5</v>
      </c>
      <c r="G13" s="32">
        <v>165.6</v>
      </c>
      <c r="H13" s="31">
        <f t="shared" si="0"/>
        <v>0</v>
      </c>
      <c r="I13" s="31">
        <f t="shared" si="0"/>
        <v>0</v>
      </c>
      <c r="J13" s="33" t="s">
        <v>48</v>
      </c>
    </row>
    <row r="14" spans="1:10" ht="20.25" x14ac:dyDescent="0.3">
      <c r="A14" s="30" t="s">
        <v>53</v>
      </c>
      <c r="B14" s="31">
        <v>0</v>
      </c>
      <c r="C14" s="31">
        <v>0</v>
      </c>
      <c r="D14" s="32">
        <v>45332.1</v>
      </c>
      <c r="E14" s="17">
        <v>54205.4</v>
      </c>
      <c r="F14" s="32">
        <v>821.9</v>
      </c>
      <c r="G14" s="32">
        <v>827.4</v>
      </c>
      <c r="H14" s="31">
        <f t="shared" si="0"/>
        <v>0</v>
      </c>
      <c r="I14" s="31">
        <f t="shared" si="0"/>
        <v>0</v>
      </c>
      <c r="J14" s="33" t="s">
        <v>48</v>
      </c>
    </row>
    <row r="15" spans="1:10" ht="20.25" x14ac:dyDescent="0.3">
      <c r="A15" s="30" t="s">
        <v>54</v>
      </c>
      <c r="B15" s="31">
        <v>0</v>
      </c>
      <c r="C15" s="31">
        <v>0</v>
      </c>
      <c r="D15" s="32">
        <v>32064.799999999999</v>
      </c>
      <c r="E15" s="17">
        <v>38270.9</v>
      </c>
      <c r="F15" s="32">
        <v>411</v>
      </c>
      <c r="G15" s="32">
        <v>413.8</v>
      </c>
      <c r="H15" s="31">
        <f t="shared" si="0"/>
        <v>0</v>
      </c>
      <c r="I15" s="31">
        <f t="shared" si="0"/>
        <v>0</v>
      </c>
      <c r="J15" s="33" t="s">
        <v>48</v>
      </c>
    </row>
    <row r="16" spans="1:10" ht="20.25" x14ac:dyDescent="0.3">
      <c r="A16" s="30" t="s">
        <v>55</v>
      </c>
      <c r="B16" s="31">
        <f t="shared" ref="B16:G16" si="1">SUM(B9:B15)</f>
        <v>0</v>
      </c>
      <c r="C16" s="31">
        <f t="shared" si="1"/>
        <v>0</v>
      </c>
      <c r="D16" s="17">
        <f t="shared" si="1"/>
        <v>198379.9</v>
      </c>
      <c r="E16" s="17">
        <f t="shared" si="1"/>
        <v>232972.9</v>
      </c>
      <c r="F16" s="32">
        <f t="shared" si="1"/>
        <v>3041.4</v>
      </c>
      <c r="G16" s="32">
        <f t="shared" si="1"/>
        <v>3062</v>
      </c>
      <c r="H16" s="31">
        <f t="shared" si="0"/>
        <v>0</v>
      </c>
      <c r="I16" s="31">
        <f t="shared" si="0"/>
        <v>0</v>
      </c>
      <c r="J16" s="33" t="s">
        <v>48</v>
      </c>
    </row>
    <row r="21" spans="1:2" hidden="1" x14ac:dyDescent="0.25"/>
    <row r="22" spans="1:2" hidden="1" x14ac:dyDescent="0.25"/>
    <row r="23" spans="1:2" hidden="1" x14ac:dyDescent="0.25"/>
    <row r="24" spans="1:2" x14ac:dyDescent="0.25">
      <c r="A24" s="24" t="s">
        <v>56</v>
      </c>
      <c r="B24" s="24" t="s">
        <v>57</v>
      </c>
    </row>
  </sheetData>
  <mergeCells count="12">
    <mergeCell ref="A4:J4"/>
    <mergeCell ref="A2:J2"/>
    <mergeCell ref="A3:J3"/>
    <mergeCell ref="A6:A8"/>
    <mergeCell ref="B6:C6"/>
    <mergeCell ref="D6:E6"/>
    <mergeCell ref="F6:G6"/>
    <mergeCell ref="H6:I6"/>
    <mergeCell ref="B7:C7"/>
    <mergeCell ref="D7:E7"/>
    <mergeCell ref="F7:G7"/>
    <mergeCell ref="H7:I7"/>
  </mergeCells>
  <pageMargins left="0.51181101799011197" right="0.51181101799011197" top="0.94488185644149802" bottom="0.74803149700164795" header="0.31496062874794001" footer="0.31496062874794001"/>
  <pageSetup paperSize="9" scale="7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3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2026-02-17T11:13:35Z</cp:lastPrinted>
  <dcterms:created xsi:type="dcterms:W3CDTF">2013-03-04T13:47:01Z</dcterms:created>
  <dcterms:modified xsi:type="dcterms:W3CDTF">2026-02-17T11:13:40Z</dcterms:modified>
</cp:coreProperties>
</file>